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Δ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9" i="1" l="1"/>
  <c r="B114" i="1"/>
  <c r="B115" i="1"/>
  <c r="B113" i="1"/>
  <c r="B108" i="1"/>
  <c r="B112" i="1"/>
  <c r="B38" i="1"/>
  <c r="B110" i="1"/>
  <c r="B130" i="1"/>
  <c r="B111" i="1"/>
  <c r="B82" i="1"/>
  <c r="B33" i="1"/>
  <c r="B19" i="1"/>
  <c r="B129" i="1"/>
  <c r="B36" i="1"/>
  <c r="B60" i="1"/>
  <c r="B92" i="1"/>
  <c r="B23" i="1"/>
  <c r="B71" i="1"/>
  <c r="B95" i="1"/>
  <c r="B10" i="1"/>
  <c r="B80" i="1"/>
  <c r="B31" i="1"/>
  <c r="B44" i="1"/>
  <c r="B27" i="1"/>
  <c r="B18" i="1"/>
  <c r="B50" i="1"/>
  <c r="B48" i="1"/>
  <c r="B46" i="1"/>
  <c r="B24" i="1"/>
  <c r="B4" i="1"/>
  <c r="B57" i="1"/>
  <c r="B30" i="1"/>
  <c r="B20" i="1"/>
  <c r="B42" i="1"/>
  <c r="B37" i="1"/>
  <c r="B119" i="1"/>
  <c r="B100" i="1"/>
  <c r="B41" i="1"/>
  <c r="B81" i="1"/>
  <c r="B83" i="1"/>
  <c r="B45" i="1"/>
  <c r="B26" i="1"/>
  <c r="B89" i="1"/>
  <c r="B47" i="1"/>
  <c r="B58" i="1"/>
  <c r="B21" i="1"/>
  <c r="B55" i="1"/>
  <c r="B67" i="1"/>
  <c r="B86" i="1"/>
  <c r="B52" i="1"/>
  <c r="B98" i="1"/>
  <c r="B117" i="1"/>
  <c r="B39" i="1"/>
  <c r="B72" i="1"/>
  <c r="B120" i="1"/>
  <c r="B61" i="1"/>
  <c r="B76" i="1"/>
  <c r="B63" i="1"/>
  <c r="B11" i="1"/>
  <c r="B25" i="1"/>
  <c r="B106" i="1"/>
  <c r="B121" i="1"/>
  <c r="B51" i="1"/>
  <c r="B122" i="1"/>
  <c r="B32" i="1"/>
  <c r="B35" i="1"/>
  <c r="B43" i="1"/>
  <c r="B54" i="1"/>
  <c r="B40" i="1"/>
  <c r="B84" i="1"/>
  <c r="B8" i="1"/>
  <c r="B126" i="1"/>
  <c r="B7" i="1"/>
  <c r="B49" i="1"/>
  <c r="B66" i="1"/>
  <c r="B131" i="1"/>
  <c r="B56" i="1"/>
  <c r="B78" i="1"/>
  <c r="B101" i="1"/>
  <c r="B128" i="1"/>
  <c r="B127" i="1"/>
  <c r="B62" i="1"/>
  <c r="B88" i="1"/>
  <c r="B103" i="1"/>
  <c r="B70" i="1"/>
  <c r="B68" i="1"/>
  <c r="B85" i="1"/>
  <c r="B9" i="1"/>
  <c r="B125" i="1"/>
  <c r="B94" i="1"/>
  <c r="B97" i="1"/>
  <c r="B90" i="1"/>
  <c r="B133" i="1"/>
  <c r="B102" i="1"/>
  <c r="B13" i="1"/>
  <c r="B73" i="1"/>
  <c r="B116" i="1"/>
  <c r="B6" i="1"/>
  <c r="B28" i="1"/>
  <c r="B123" i="1"/>
  <c r="B107" i="1"/>
  <c r="B99" i="1"/>
  <c r="B74" i="1"/>
  <c r="B17" i="1"/>
  <c r="B59" i="1"/>
  <c r="B53" i="1"/>
  <c r="B105" i="1"/>
  <c r="B132" i="1"/>
  <c r="B91" i="1"/>
  <c r="B5" i="1"/>
  <c r="B15" i="1"/>
  <c r="B124" i="1"/>
  <c r="B87" i="1"/>
  <c r="B118" i="1"/>
  <c r="B93" i="1"/>
  <c r="B12" i="1"/>
  <c r="B104" i="1"/>
  <c r="B34" i="1"/>
  <c r="B65" i="1"/>
  <c r="B77" i="1"/>
  <c r="B75" i="1"/>
  <c r="B29" i="1"/>
  <c r="B16" i="1"/>
  <c r="B22" i="1"/>
  <c r="B96" i="1"/>
  <c r="B14" i="1"/>
  <c r="B69" i="1"/>
  <c r="B64" i="1"/>
  <c r="B79" i="1"/>
</calcChain>
</file>

<file path=xl/sharedStrings.xml><?xml version="1.0" encoding="utf-8"?>
<sst xmlns="http://schemas.openxmlformats.org/spreadsheetml/2006/main" count="4" uniqueCount="4">
  <si>
    <t>ΑΡΙΘΜΟΣ ΜΗΤΡΩΟΥ ΥΠΟΨΗΦΙΟΥ</t>
  </si>
  <si>
    <t>Α/Α</t>
  </si>
  <si>
    <t>ΑΣΕΠ
Β΄ΔΙΕΥΘΥΝΣΗ ΕΠΙΛΟΓΗΣ ΠΡΟΣΩΠΙΚΟΥ</t>
  </si>
  <si>
    <t xml:space="preserve">
ΠΡΟΚΗΡΥΞΗ 5Κ/2021
(ΦΕΚ 26/τ.ΑΣΕΠ/11.5.2021)
ΚΑΤΗΓΟΡΙΑ ΔΕΥΤΕΡΟΒΑΘΜΙΑΣ ΕΚΠΑΙΔΕΥΣΗΣ
ΠΙΝΑΚΑΣ ΥΠΟΨΗΦΙΩΝ
ΓΙΑ ΗΛΕΚΤΡΟΝΙΚΗ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</si>
</sst>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3"/>
  <sheetViews>
    <sheetView tabSelected="1" workbookViewId="0">
      <selection activeCell="A2" sqref="A2:B2"/>
    </sheetView>
  </sheetViews>
  <sheetFormatPr defaultRowHeight="15" x14ac:dyDescent="0.25"/>
  <cols>
    <col min="1" max="1" width="9.140625" style="2"/>
    <col min="2" max="2" width="40.140625" style="2" customWidth="1"/>
  </cols>
  <sheetData>
    <row r="1" spans="1:2" ht="39" customHeight="1" x14ac:dyDescent="0.25">
      <c r="A1" s="4" t="s">
        <v>2</v>
      </c>
      <c r="B1" s="5"/>
    </row>
    <row r="2" spans="1:2" ht="103.5" customHeight="1" x14ac:dyDescent="0.25">
      <c r="A2" s="6" t="s">
        <v>3</v>
      </c>
      <c r="B2" s="7"/>
    </row>
    <row r="3" spans="1:2" x14ac:dyDescent="0.25">
      <c r="A3" s="1" t="s">
        <v>1</v>
      </c>
      <c r="B3" s="1" t="s">
        <v>0</v>
      </c>
    </row>
    <row r="4" spans="1:2" x14ac:dyDescent="0.25">
      <c r="A4" s="3">
        <v>1</v>
      </c>
      <c r="B4" s="3" t="str">
        <f>"00001676"</f>
        <v>00001676</v>
      </c>
    </row>
    <row r="5" spans="1:2" x14ac:dyDescent="0.25">
      <c r="A5" s="3">
        <v>2</v>
      </c>
      <c r="B5" s="3" t="str">
        <f>"00002039"</f>
        <v>00002039</v>
      </c>
    </row>
    <row r="6" spans="1:2" x14ac:dyDescent="0.25">
      <c r="A6" s="3">
        <v>3</v>
      </c>
      <c r="B6" s="3" t="str">
        <f>"00012984"</f>
        <v>00012984</v>
      </c>
    </row>
    <row r="7" spans="1:2" x14ac:dyDescent="0.25">
      <c r="A7" s="3">
        <v>4</v>
      </c>
      <c r="B7" s="3" t="str">
        <f>"00015048"</f>
        <v>00015048</v>
      </c>
    </row>
    <row r="8" spans="1:2" x14ac:dyDescent="0.25">
      <c r="A8" s="3">
        <v>5</v>
      </c>
      <c r="B8" s="3" t="str">
        <f>"00094799"</f>
        <v>00094799</v>
      </c>
    </row>
    <row r="9" spans="1:2" x14ac:dyDescent="0.25">
      <c r="A9" s="3">
        <v>6</v>
      </c>
      <c r="B9" s="3" t="str">
        <f>"00104264"</f>
        <v>00104264</v>
      </c>
    </row>
    <row r="10" spans="1:2" x14ac:dyDescent="0.25">
      <c r="A10" s="3">
        <v>7</v>
      </c>
      <c r="B10" s="3" t="str">
        <f>"00113254"</f>
        <v>00113254</v>
      </c>
    </row>
    <row r="11" spans="1:2" x14ac:dyDescent="0.25">
      <c r="A11" s="3">
        <v>8</v>
      </c>
      <c r="B11" s="3" t="str">
        <f>"00114489"</f>
        <v>00114489</v>
      </c>
    </row>
    <row r="12" spans="1:2" x14ac:dyDescent="0.25">
      <c r="A12" s="3">
        <v>9</v>
      </c>
      <c r="B12" s="3" t="str">
        <f>"00116864"</f>
        <v>00116864</v>
      </c>
    </row>
    <row r="13" spans="1:2" x14ac:dyDescent="0.25">
      <c r="A13" s="3">
        <v>10</v>
      </c>
      <c r="B13" s="3" t="str">
        <f>"00128272"</f>
        <v>00128272</v>
      </c>
    </row>
    <row r="14" spans="1:2" x14ac:dyDescent="0.25">
      <c r="A14" s="3">
        <v>11</v>
      </c>
      <c r="B14" s="3" t="str">
        <f>"00140203"</f>
        <v>00140203</v>
      </c>
    </row>
    <row r="15" spans="1:2" x14ac:dyDescent="0.25">
      <c r="A15" s="3">
        <v>12</v>
      </c>
      <c r="B15" s="3" t="str">
        <f>"00144846"</f>
        <v>00144846</v>
      </c>
    </row>
    <row r="16" spans="1:2" x14ac:dyDescent="0.25">
      <c r="A16" s="3">
        <v>13</v>
      </c>
      <c r="B16" s="3" t="str">
        <f>"00149146"</f>
        <v>00149146</v>
      </c>
    </row>
    <row r="17" spans="1:2" x14ac:dyDescent="0.25">
      <c r="A17" s="3">
        <v>14</v>
      </c>
      <c r="B17" s="3" t="str">
        <f>"00152429"</f>
        <v>00152429</v>
      </c>
    </row>
    <row r="18" spans="1:2" x14ac:dyDescent="0.25">
      <c r="A18" s="3">
        <v>15</v>
      </c>
      <c r="B18" s="3" t="str">
        <f>"00153151"</f>
        <v>00153151</v>
      </c>
    </row>
    <row r="19" spans="1:2" x14ac:dyDescent="0.25">
      <c r="A19" s="3">
        <v>16</v>
      </c>
      <c r="B19" s="3" t="str">
        <f>"00153659"</f>
        <v>00153659</v>
      </c>
    </row>
    <row r="20" spans="1:2" x14ac:dyDescent="0.25">
      <c r="A20" s="3">
        <v>17</v>
      </c>
      <c r="B20" s="3" t="str">
        <f>"00157791"</f>
        <v>00157791</v>
      </c>
    </row>
    <row r="21" spans="1:2" x14ac:dyDescent="0.25">
      <c r="A21" s="3">
        <v>18</v>
      </c>
      <c r="B21" s="3" t="str">
        <f>"00158696"</f>
        <v>00158696</v>
      </c>
    </row>
    <row r="22" spans="1:2" x14ac:dyDescent="0.25">
      <c r="A22" s="3">
        <v>19</v>
      </c>
      <c r="B22" s="3" t="str">
        <f>"00167615"</f>
        <v>00167615</v>
      </c>
    </row>
    <row r="23" spans="1:2" x14ac:dyDescent="0.25">
      <c r="A23" s="3">
        <v>20</v>
      </c>
      <c r="B23" s="3" t="str">
        <f>"00185266"</f>
        <v>00185266</v>
      </c>
    </row>
    <row r="24" spans="1:2" x14ac:dyDescent="0.25">
      <c r="A24" s="3">
        <v>21</v>
      </c>
      <c r="B24" s="3" t="str">
        <f>"00191057"</f>
        <v>00191057</v>
      </c>
    </row>
    <row r="25" spans="1:2" x14ac:dyDescent="0.25">
      <c r="A25" s="3">
        <v>22</v>
      </c>
      <c r="B25" s="3" t="str">
        <f>"00192324"</f>
        <v>00192324</v>
      </c>
    </row>
    <row r="26" spans="1:2" x14ac:dyDescent="0.25">
      <c r="A26" s="3">
        <v>23</v>
      </c>
      <c r="B26" s="3" t="str">
        <f>"00192908"</f>
        <v>00192908</v>
      </c>
    </row>
    <row r="27" spans="1:2" x14ac:dyDescent="0.25">
      <c r="A27" s="3">
        <v>24</v>
      </c>
      <c r="B27" s="3" t="str">
        <f>"00203119"</f>
        <v>00203119</v>
      </c>
    </row>
    <row r="28" spans="1:2" x14ac:dyDescent="0.25">
      <c r="A28" s="3">
        <v>25</v>
      </c>
      <c r="B28" s="3" t="str">
        <f>"00206279"</f>
        <v>00206279</v>
      </c>
    </row>
    <row r="29" spans="1:2" x14ac:dyDescent="0.25">
      <c r="A29" s="3">
        <v>26</v>
      </c>
      <c r="B29" s="3" t="str">
        <f>"00223266"</f>
        <v>00223266</v>
      </c>
    </row>
    <row r="30" spans="1:2" x14ac:dyDescent="0.25">
      <c r="A30" s="3">
        <v>27</v>
      </c>
      <c r="B30" s="3" t="str">
        <f>"00223285"</f>
        <v>00223285</v>
      </c>
    </row>
    <row r="31" spans="1:2" x14ac:dyDescent="0.25">
      <c r="A31" s="3">
        <v>28</v>
      </c>
      <c r="B31" s="3" t="str">
        <f>"00223504"</f>
        <v>00223504</v>
      </c>
    </row>
    <row r="32" spans="1:2" x14ac:dyDescent="0.25">
      <c r="A32" s="3">
        <v>29</v>
      </c>
      <c r="B32" s="3" t="str">
        <f>"00231518"</f>
        <v>00231518</v>
      </c>
    </row>
    <row r="33" spans="1:2" x14ac:dyDescent="0.25">
      <c r="A33" s="3">
        <v>30</v>
      </c>
      <c r="B33" s="3" t="str">
        <f>"00234578"</f>
        <v>00234578</v>
      </c>
    </row>
    <row r="34" spans="1:2" x14ac:dyDescent="0.25">
      <c r="A34" s="3">
        <v>31</v>
      </c>
      <c r="B34" s="3" t="str">
        <f>"00245107"</f>
        <v>00245107</v>
      </c>
    </row>
    <row r="35" spans="1:2" x14ac:dyDescent="0.25">
      <c r="A35" s="3">
        <v>32</v>
      </c>
      <c r="B35" s="3" t="str">
        <f>"00261193"</f>
        <v>00261193</v>
      </c>
    </row>
    <row r="36" spans="1:2" x14ac:dyDescent="0.25">
      <c r="A36" s="3">
        <v>33</v>
      </c>
      <c r="B36" s="3" t="str">
        <f>"00263861"</f>
        <v>00263861</v>
      </c>
    </row>
    <row r="37" spans="1:2" x14ac:dyDescent="0.25">
      <c r="A37" s="3">
        <v>34</v>
      </c>
      <c r="B37" s="3" t="str">
        <f>"00281561"</f>
        <v>00281561</v>
      </c>
    </row>
    <row r="38" spans="1:2" x14ac:dyDescent="0.25">
      <c r="A38" s="3">
        <v>35</v>
      </c>
      <c r="B38" s="3" t="str">
        <f>"00290253"</f>
        <v>00290253</v>
      </c>
    </row>
    <row r="39" spans="1:2" x14ac:dyDescent="0.25">
      <c r="A39" s="3">
        <v>36</v>
      </c>
      <c r="B39" s="3" t="str">
        <f>"00296071"</f>
        <v>00296071</v>
      </c>
    </row>
    <row r="40" spans="1:2" x14ac:dyDescent="0.25">
      <c r="A40" s="3">
        <v>37</v>
      </c>
      <c r="B40" s="3" t="str">
        <f>"00299230"</f>
        <v>00299230</v>
      </c>
    </row>
    <row r="41" spans="1:2" x14ac:dyDescent="0.25">
      <c r="A41" s="3">
        <v>38</v>
      </c>
      <c r="B41" s="3" t="str">
        <f>"00306045"</f>
        <v>00306045</v>
      </c>
    </row>
    <row r="42" spans="1:2" x14ac:dyDescent="0.25">
      <c r="A42" s="3">
        <v>39</v>
      </c>
      <c r="B42" s="3" t="str">
        <f>"00323290"</f>
        <v>00323290</v>
      </c>
    </row>
    <row r="43" spans="1:2" x14ac:dyDescent="0.25">
      <c r="A43" s="3">
        <v>40</v>
      </c>
      <c r="B43" s="3" t="str">
        <f>"00368918"</f>
        <v>00368918</v>
      </c>
    </row>
    <row r="44" spans="1:2" x14ac:dyDescent="0.25">
      <c r="A44" s="3">
        <v>41</v>
      </c>
      <c r="B44" s="3" t="str">
        <f>"00408150"</f>
        <v>00408150</v>
      </c>
    </row>
    <row r="45" spans="1:2" x14ac:dyDescent="0.25">
      <c r="A45" s="3">
        <v>42</v>
      </c>
      <c r="B45" s="3" t="str">
        <f>"00426129"</f>
        <v>00426129</v>
      </c>
    </row>
    <row r="46" spans="1:2" x14ac:dyDescent="0.25">
      <c r="A46" s="3">
        <v>43</v>
      </c>
      <c r="B46" s="3" t="str">
        <f>"00443275"</f>
        <v>00443275</v>
      </c>
    </row>
    <row r="47" spans="1:2" x14ac:dyDescent="0.25">
      <c r="A47" s="3">
        <v>44</v>
      </c>
      <c r="B47" s="3" t="str">
        <f>"00489118"</f>
        <v>00489118</v>
      </c>
    </row>
    <row r="48" spans="1:2" x14ac:dyDescent="0.25">
      <c r="A48" s="3">
        <v>45</v>
      </c>
      <c r="B48" s="3" t="str">
        <f>"00490990"</f>
        <v>00490990</v>
      </c>
    </row>
    <row r="49" spans="1:2" x14ac:dyDescent="0.25">
      <c r="A49" s="3">
        <v>46</v>
      </c>
      <c r="B49" s="3" t="str">
        <f>"00506755"</f>
        <v>00506755</v>
      </c>
    </row>
    <row r="50" spans="1:2" x14ac:dyDescent="0.25">
      <c r="A50" s="3">
        <v>47</v>
      </c>
      <c r="B50" s="3" t="str">
        <f>"00538611"</f>
        <v>00538611</v>
      </c>
    </row>
    <row r="51" spans="1:2" x14ac:dyDescent="0.25">
      <c r="A51" s="3">
        <v>48</v>
      </c>
      <c r="B51" s="3" t="str">
        <f>"00539462"</f>
        <v>00539462</v>
      </c>
    </row>
    <row r="52" spans="1:2" x14ac:dyDescent="0.25">
      <c r="A52" s="3">
        <v>49</v>
      </c>
      <c r="B52" s="3" t="str">
        <f>"00541494"</f>
        <v>00541494</v>
      </c>
    </row>
    <row r="53" spans="1:2" x14ac:dyDescent="0.25">
      <c r="A53" s="3">
        <v>50</v>
      </c>
      <c r="B53" s="3" t="str">
        <f>"00547869"</f>
        <v>00547869</v>
      </c>
    </row>
    <row r="54" spans="1:2" x14ac:dyDescent="0.25">
      <c r="A54" s="3">
        <v>51</v>
      </c>
      <c r="B54" s="3" t="str">
        <f>"00549185"</f>
        <v>00549185</v>
      </c>
    </row>
    <row r="55" spans="1:2" x14ac:dyDescent="0.25">
      <c r="A55" s="3">
        <v>52</v>
      </c>
      <c r="B55" s="3" t="str">
        <f>"00604298"</f>
        <v>00604298</v>
      </c>
    </row>
    <row r="56" spans="1:2" x14ac:dyDescent="0.25">
      <c r="A56" s="3">
        <v>53</v>
      </c>
      <c r="B56" s="3" t="str">
        <f>"00618319"</f>
        <v>00618319</v>
      </c>
    </row>
    <row r="57" spans="1:2" x14ac:dyDescent="0.25">
      <c r="A57" s="3">
        <v>54</v>
      </c>
      <c r="B57" s="3" t="str">
        <f>"00625726"</f>
        <v>00625726</v>
      </c>
    </row>
    <row r="58" spans="1:2" x14ac:dyDescent="0.25">
      <c r="A58" s="3">
        <v>55</v>
      </c>
      <c r="B58" s="3" t="str">
        <f>"00657666"</f>
        <v>00657666</v>
      </c>
    </row>
    <row r="59" spans="1:2" x14ac:dyDescent="0.25">
      <c r="A59" s="3">
        <v>56</v>
      </c>
      <c r="B59" s="3" t="str">
        <f>"00660981"</f>
        <v>00660981</v>
      </c>
    </row>
    <row r="60" spans="1:2" x14ac:dyDescent="0.25">
      <c r="A60" s="3">
        <v>57</v>
      </c>
      <c r="B60" s="3" t="str">
        <f>"00662729"</f>
        <v>00662729</v>
      </c>
    </row>
    <row r="61" spans="1:2" x14ac:dyDescent="0.25">
      <c r="A61" s="3">
        <v>58</v>
      </c>
      <c r="B61" s="3" t="str">
        <f>"00668488"</f>
        <v>00668488</v>
      </c>
    </row>
    <row r="62" spans="1:2" x14ac:dyDescent="0.25">
      <c r="A62" s="3">
        <v>59</v>
      </c>
      <c r="B62" s="3" t="str">
        <f>"00675156"</f>
        <v>00675156</v>
      </c>
    </row>
    <row r="63" spans="1:2" x14ac:dyDescent="0.25">
      <c r="A63" s="3">
        <v>60</v>
      </c>
      <c r="B63" s="3" t="str">
        <f>"00681692"</f>
        <v>00681692</v>
      </c>
    </row>
    <row r="64" spans="1:2" x14ac:dyDescent="0.25">
      <c r="A64" s="3">
        <v>61</v>
      </c>
      <c r="B64" s="3" t="str">
        <f>"00713802"</f>
        <v>00713802</v>
      </c>
    </row>
    <row r="65" spans="1:2" x14ac:dyDescent="0.25">
      <c r="A65" s="3">
        <v>62</v>
      </c>
      <c r="B65" s="3" t="str">
        <f>"00741669"</f>
        <v>00741669</v>
      </c>
    </row>
    <row r="66" spans="1:2" x14ac:dyDescent="0.25">
      <c r="A66" s="3">
        <v>63</v>
      </c>
      <c r="B66" s="3" t="str">
        <f>"00773144"</f>
        <v>00773144</v>
      </c>
    </row>
    <row r="67" spans="1:2" x14ac:dyDescent="0.25">
      <c r="A67" s="3">
        <v>64</v>
      </c>
      <c r="B67" s="3" t="str">
        <f>"200712002214"</f>
        <v>200712002214</v>
      </c>
    </row>
    <row r="68" spans="1:2" x14ac:dyDescent="0.25">
      <c r="A68" s="3">
        <v>65</v>
      </c>
      <c r="B68" s="3" t="str">
        <f>"200712002362"</f>
        <v>200712002362</v>
      </c>
    </row>
    <row r="69" spans="1:2" x14ac:dyDescent="0.25">
      <c r="A69" s="3">
        <v>66</v>
      </c>
      <c r="B69" s="3" t="str">
        <f>"200712005321"</f>
        <v>200712005321</v>
      </c>
    </row>
    <row r="70" spans="1:2" x14ac:dyDescent="0.25">
      <c r="A70" s="3">
        <v>67</v>
      </c>
      <c r="B70" s="3" t="str">
        <f>"200801000432"</f>
        <v>200801000432</v>
      </c>
    </row>
    <row r="71" spans="1:2" x14ac:dyDescent="0.25">
      <c r="A71" s="3">
        <v>68</v>
      </c>
      <c r="B71" s="3" t="str">
        <f>"200801002260"</f>
        <v>200801002260</v>
      </c>
    </row>
    <row r="72" spans="1:2" x14ac:dyDescent="0.25">
      <c r="A72" s="3">
        <v>69</v>
      </c>
      <c r="B72" s="3" t="str">
        <f>"200801002969"</f>
        <v>200801002969</v>
      </c>
    </row>
    <row r="73" spans="1:2" x14ac:dyDescent="0.25">
      <c r="A73" s="3">
        <v>70</v>
      </c>
      <c r="B73" s="3" t="str">
        <f>"200801004369"</f>
        <v>200801004369</v>
      </c>
    </row>
    <row r="74" spans="1:2" x14ac:dyDescent="0.25">
      <c r="A74" s="3">
        <v>71</v>
      </c>
      <c r="B74" s="3" t="str">
        <f>"200801004621"</f>
        <v>200801004621</v>
      </c>
    </row>
    <row r="75" spans="1:2" x14ac:dyDescent="0.25">
      <c r="A75" s="3">
        <v>72</v>
      </c>
      <c r="B75" s="3" t="str">
        <f>"200801006607"</f>
        <v>200801006607</v>
      </c>
    </row>
    <row r="76" spans="1:2" x14ac:dyDescent="0.25">
      <c r="A76" s="3">
        <v>73</v>
      </c>
      <c r="B76" s="3" t="str">
        <f>"200802000984"</f>
        <v>200802000984</v>
      </c>
    </row>
    <row r="77" spans="1:2" x14ac:dyDescent="0.25">
      <c r="A77" s="3">
        <v>74</v>
      </c>
      <c r="B77" s="3" t="str">
        <f>"200802001795"</f>
        <v>200802001795</v>
      </c>
    </row>
    <row r="78" spans="1:2" x14ac:dyDescent="0.25">
      <c r="A78" s="3">
        <v>75</v>
      </c>
      <c r="B78" s="3" t="str">
        <f>"200802004088"</f>
        <v>200802004088</v>
      </c>
    </row>
    <row r="79" spans="1:2" x14ac:dyDescent="0.25">
      <c r="A79" s="3">
        <v>76</v>
      </c>
      <c r="B79" s="3" t="str">
        <f>"200802004369"</f>
        <v>200802004369</v>
      </c>
    </row>
    <row r="80" spans="1:2" x14ac:dyDescent="0.25">
      <c r="A80" s="3">
        <v>77</v>
      </c>
      <c r="B80" s="3" t="str">
        <f>"200802006920"</f>
        <v>200802006920</v>
      </c>
    </row>
    <row r="81" spans="1:2" x14ac:dyDescent="0.25">
      <c r="A81" s="3">
        <v>78</v>
      </c>
      <c r="B81" s="3" t="str">
        <f>"200802007058"</f>
        <v>200802007058</v>
      </c>
    </row>
    <row r="82" spans="1:2" x14ac:dyDescent="0.25">
      <c r="A82" s="3">
        <v>79</v>
      </c>
      <c r="B82" s="3" t="str">
        <f>"200803000073"</f>
        <v>200803000073</v>
      </c>
    </row>
    <row r="83" spans="1:2" x14ac:dyDescent="0.25">
      <c r="A83" s="3">
        <v>80</v>
      </c>
      <c r="B83" s="3" t="str">
        <f>"200803000942"</f>
        <v>200803000942</v>
      </c>
    </row>
    <row r="84" spans="1:2" x14ac:dyDescent="0.25">
      <c r="A84" s="3">
        <v>81</v>
      </c>
      <c r="B84" s="3" t="str">
        <f>"200808000365"</f>
        <v>200808000365</v>
      </c>
    </row>
    <row r="85" spans="1:2" x14ac:dyDescent="0.25">
      <c r="A85" s="3">
        <v>82</v>
      </c>
      <c r="B85" s="3" t="str">
        <f>"200809000762"</f>
        <v>200809000762</v>
      </c>
    </row>
    <row r="86" spans="1:2" x14ac:dyDescent="0.25">
      <c r="A86" s="3">
        <v>83</v>
      </c>
      <c r="B86" s="3" t="str">
        <f>"200902000031"</f>
        <v>200902000031</v>
      </c>
    </row>
    <row r="87" spans="1:2" x14ac:dyDescent="0.25">
      <c r="A87" s="3">
        <v>84</v>
      </c>
      <c r="B87" s="3" t="str">
        <f>"200904000403"</f>
        <v>200904000403</v>
      </c>
    </row>
    <row r="88" spans="1:2" x14ac:dyDescent="0.25">
      <c r="A88" s="3">
        <v>85</v>
      </c>
      <c r="B88" s="3" t="str">
        <f>"200905000377"</f>
        <v>200905000377</v>
      </c>
    </row>
    <row r="89" spans="1:2" x14ac:dyDescent="0.25">
      <c r="A89" s="3">
        <v>86</v>
      </c>
      <c r="B89" s="3" t="str">
        <f>"200910000195"</f>
        <v>200910000195</v>
      </c>
    </row>
    <row r="90" spans="1:2" x14ac:dyDescent="0.25">
      <c r="A90" s="3">
        <v>87</v>
      </c>
      <c r="B90" s="3" t="str">
        <f>"200910000882"</f>
        <v>200910000882</v>
      </c>
    </row>
    <row r="91" spans="1:2" x14ac:dyDescent="0.25">
      <c r="A91" s="3">
        <v>88</v>
      </c>
      <c r="B91" s="3" t="str">
        <f>"201402002543"</f>
        <v>201402002543</v>
      </c>
    </row>
    <row r="92" spans="1:2" x14ac:dyDescent="0.25">
      <c r="A92" s="3">
        <v>89</v>
      </c>
      <c r="B92" s="3" t="str">
        <f>"201402003872"</f>
        <v>201402003872</v>
      </c>
    </row>
    <row r="93" spans="1:2" x14ac:dyDescent="0.25">
      <c r="A93" s="3">
        <v>90</v>
      </c>
      <c r="B93" s="3" t="str">
        <f>"201402005498"</f>
        <v>201402005498</v>
      </c>
    </row>
    <row r="94" spans="1:2" x14ac:dyDescent="0.25">
      <c r="A94" s="3">
        <v>91</v>
      </c>
      <c r="B94" s="3" t="str">
        <f>"201402006995"</f>
        <v>201402006995</v>
      </c>
    </row>
    <row r="95" spans="1:2" x14ac:dyDescent="0.25">
      <c r="A95" s="3">
        <v>92</v>
      </c>
      <c r="B95" s="3" t="str">
        <f>"201402009595"</f>
        <v>201402009595</v>
      </c>
    </row>
    <row r="96" spans="1:2" x14ac:dyDescent="0.25">
      <c r="A96" s="3">
        <v>93</v>
      </c>
      <c r="B96" s="3" t="str">
        <f>"201402012181"</f>
        <v>201402012181</v>
      </c>
    </row>
    <row r="97" spans="1:2" x14ac:dyDescent="0.25">
      <c r="A97" s="3">
        <v>94</v>
      </c>
      <c r="B97" s="3" t="str">
        <f>"201405000908"</f>
        <v>201405000908</v>
      </c>
    </row>
    <row r="98" spans="1:2" x14ac:dyDescent="0.25">
      <c r="A98" s="3">
        <v>95</v>
      </c>
      <c r="B98" s="3" t="str">
        <f>"201405002100"</f>
        <v>201405002100</v>
      </c>
    </row>
    <row r="99" spans="1:2" x14ac:dyDescent="0.25">
      <c r="A99" s="3">
        <v>96</v>
      </c>
      <c r="B99" s="3" t="str">
        <f>"201406001593"</f>
        <v>201406001593</v>
      </c>
    </row>
    <row r="100" spans="1:2" x14ac:dyDescent="0.25">
      <c r="A100" s="3">
        <v>97</v>
      </c>
      <c r="B100" s="3" t="str">
        <f>"201406003283"</f>
        <v>201406003283</v>
      </c>
    </row>
    <row r="101" spans="1:2" x14ac:dyDescent="0.25">
      <c r="A101" s="3">
        <v>98</v>
      </c>
      <c r="B101" s="3" t="str">
        <f>"201406006999"</f>
        <v>201406006999</v>
      </c>
    </row>
    <row r="102" spans="1:2" x14ac:dyDescent="0.25">
      <c r="A102" s="3">
        <v>99</v>
      </c>
      <c r="B102" s="3" t="str">
        <f>"201406007163"</f>
        <v>201406007163</v>
      </c>
    </row>
    <row r="103" spans="1:2" x14ac:dyDescent="0.25">
      <c r="A103" s="3">
        <v>100</v>
      </c>
      <c r="B103" s="3" t="str">
        <f>"201406007869"</f>
        <v>201406007869</v>
      </c>
    </row>
    <row r="104" spans="1:2" x14ac:dyDescent="0.25">
      <c r="A104" s="3">
        <v>101</v>
      </c>
      <c r="B104" s="3" t="str">
        <f>"201406010279"</f>
        <v>201406010279</v>
      </c>
    </row>
    <row r="105" spans="1:2" x14ac:dyDescent="0.25">
      <c r="A105" s="3">
        <v>102</v>
      </c>
      <c r="B105" s="3" t="str">
        <f>"201406010779"</f>
        <v>201406010779</v>
      </c>
    </row>
    <row r="106" spans="1:2" x14ac:dyDescent="0.25">
      <c r="A106" s="3">
        <v>103</v>
      </c>
      <c r="B106" s="3" t="str">
        <f>"201406018169"</f>
        <v>201406018169</v>
      </c>
    </row>
    <row r="107" spans="1:2" x14ac:dyDescent="0.25">
      <c r="A107" s="3">
        <v>104</v>
      </c>
      <c r="B107" s="3" t="str">
        <f>"201408000156"</f>
        <v>201408000156</v>
      </c>
    </row>
    <row r="108" spans="1:2" x14ac:dyDescent="0.25">
      <c r="A108" s="3">
        <v>105</v>
      </c>
      <c r="B108" s="3" t="str">
        <f>"201409001197"</f>
        <v>201409001197</v>
      </c>
    </row>
    <row r="109" spans="1:2" x14ac:dyDescent="0.25">
      <c r="A109" s="3">
        <v>106</v>
      </c>
      <c r="B109" s="3" t="str">
        <f>"201409002537"</f>
        <v>201409002537</v>
      </c>
    </row>
    <row r="110" spans="1:2" x14ac:dyDescent="0.25">
      <c r="A110" s="3">
        <v>107</v>
      </c>
      <c r="B110" s="3" t="str">
        <f>"201409002612"</f>
        <v>201409002612</v>
      </c>
    </row>
    <row r="111" spans="1:2" x14ac:dyDescent="0.25">
      <c r="A111" s="3">
        <v>108</v>
      </c>
      <c r="B111" s="3" t="str">
        <f>"201410001886"</f>
        <v>201410001886</v>
      </c>
    </row>
    <row r="112" spans="1:2" x14ac:dyDescent="0.25">
      <c r="A112" s="3">
        <v>109</v>
      </c>
      <c r="B112" s="3" t="str">
        <f>"201410001952"</f>
        <v>201410001952</v>
      </c>
    </row>
    <row r="113" spans="1:2" x14ac:dyDescent="0.25">
      <c r="A113" s="3">
        <v>110</v>
      </c>
      <c r="B113" s="3" t="str">
        <f>"201410002666"</f>
        <v>201410002666</v>
      </c>
    </row>
    <row r="114" spans="1:2" x14ac:dyDescent="0.25">
      <c r="A114" s="3">
        <v>111</v>
      </c>
      <c r="B114" s="3" t="str">
        <f>"201410003237"</f>
        <v>201410003237</v>
      </c>
    </row>
    <row r="115" spans="1:2" x14ac:dyDescent="0.25">
      <c r="A115" s="3">
        <v>112</v>
      </c>
      <c r="B115" s="3" t="str">
        <f>"201410008887"</f>
        <v>201410008887</v>
      </c>
    </row>
    <row r="116" spans="1:2" x14ac:dyDescent="0.25">
      <c r="A116" s="3">
        <v>113</v>
      </c>
      <c r="B116" s="3" t="str">
        <f>"201410010937"</f>
        <v>201410010937</v>
      </c>
    </row>
    <row r="117" spans="1:2" x14ac:dyDescent="0.25">
      <c r="A117" s="3">
        <v>114</v>
      </c>
      <c r="B117" s="3" t="str">
        <f>"201411000115"</f>
        <v>201411000115</v>
      </c>
    </row>
    <row r="118" spans="1:2" x14ac:dyDescent="0.25">
      <c r="A118" s="3">
        <v>115</v>
      </c>
      <c r="B118" s="3" t="str">
        <f>"201412003461"</f>
        <v>201412003461</v>
      </c>
    </row>
    <row r="119" spans="1:2" x14ac:dyDescent="0.25">
      <c r="A119" s="3">
        <v>116</v>
      </c>
      <c r="B119" s="3" t="str">
        <f>"201412006374"</f>
        <v>201412006374</v>
      </c>
    </row>
    <row r="120" spans="1:2" x14ac:dyDescent="0.25">
      <c r="A120" s="3">
        <v>117</v>
      </c>
      <c r="B120" s="3" t="str">
        <f>"201412007029"</f>
        <v>201412007029</v>
      </c>
    </row>
    <row r="121" spans="1:2" x14ac:dyDescent="0.25">
      <c r="A121" s="3">
        <v>118</v>
      </c>
      <c r="B121" s="3" t="str">
        <f>"201504002726"</f>
        <v>201504002726</v>
      </c>
    </row>
    <row r="122" spans="1:2" x14ac:dyDescent="0.25">
      <c r="A122" s="3">
        <v>119</v>
      </c>
      <c r="B122" s="3" t="str">
        <f>"201511006164"</f>
        <v>201511006164</v>
      </c>
    </row>
    <row r="123" spans="1:2" x14ac:dyDescent="0.25">
      <c r="A123" s="3">
        <v>120</v>
      </c>
      <c r="B123" s="3" t="str">
        <f>"201511007079"</f>
        <v>201511007079</v>
      </c>
    </row>
    <row r="124" spans="1:2" x14ac:dyDescent="0.25">
      <c r="A124" s="3">
        <v>121</v>
      </c>
      <c r="B124" s="3" t="str">
        <f>"201511013963"</f>
        <v>201511013963</v>
      </c>
    </row>
    <row r="125" spans="1:2" x14ac:dyDescent="0.25">
      <c r="A125" s="3">
        <v>122</v>
      </c>
      <c r="B125" s="3" t="str">
        <f>"201511014100"</f>
        <v>201511014100</v>
      </c>
    </row>
    <row r="126" spans="1:2" x14ac:dyDescent="0.25">
      <c r="A126" s="3">
        <v>123</v>
      </c>
      <c r="B126" s="3" t="str">
        <f>"201511023423"</f>
        <v>201511023423</v>
      </c>
    </row>
    <row r="127" spans="1:2" x14ac:dyDescent="0.25">
      <c r="A127" s="3">
        <v>124</v>
      </c>
      <c r="B127" s="3" t="str">
        <f>"201511030758"</f>
        <v>201511030758</v>
      </c>
    </row>
    <row r="128" spans="1:2" x14ac:dyDescent="0.25">
      <c r="A128" s="3">
        <v>125</v>
      </c>
      <c r="B128" s="3" t="str">
        <f>"201511031985"</f>
        <v>201511031985</v>
      </c>
    </row>
    <row r="129" spans="1:2" x14ac:dyDescent="0.25">
      <c r="A129" s="3">
        <v>126</v>
      </c>
      <c r="B129" s="3" t="str">
        <f>"201511032042"</f>
        <v>201511032042</v>
      </c>
    </row>
    <row r="130" spans="1:2" x14ac:dyDescent="0.25">
      <c r="A130" s="3">
        <v>127</v>
      </c>
      <c r="B130" s="3" t="str">
        <f>"201511035357"</f>
        <v>201511035357</v>
      </c>
    </row>
    <row r="131" spans="1:2" x14ac:dyDescent="0.25">
      <c r="A131" s="3">
        <v>128</v>
      </c>
      <c r="B131" s="3" t="str">
        <f>"201511038648"</f>
        <v>201511038648</v>
      </c>
    </row>
    <row r="132" spans="1:2" x14ac:dyDescent="0.25">
      <c r="A132" s="3">
        <v>129</v>
      </c>
      <c r="B132" s="3" t="str">
        <f>"201511039595"</f>
        <v>201511039595</v>
      </c>
    </row>
    <row r="133" spans="1:2" x14ac:dyDescent="0.25">
      <c r="A133" s="3">
        <v>130</v>
      </c>
      <c r="B133" s="3" t="str">
        <f>"201601000606"</f>
        <v>201601000606</v>
      </c>
    </row>
  </sheetData>
  <sortState ref="B4:B133">
    <sortCondition ref="B4:B133"/>
  </sortState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2021-10-12T07:28:09Z</dcterms:modified>
</cp:coreProperties>
</file>